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538AA37-EF4E-4882-8899-B89750DDB5F0}" xr6:coauthVersionLast="47" xr6:coauthVersionMax="47" xr10:uidLastSave="{00000000-0000-0000-0000-000000000000}"/>
  <bookViews>
    <workbookView xWindow="-120" yWindow="-120" windowWidth="29040" windowHeight="15720" tabRatio="942" activeTab="2" xr2:uid="{00000000-000D-0000-FFFF-FFFF00000000}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Q18" i="2"/>
  <c r="R18" i="2"/>
  <c r="S13" i="2"/>
  <c r="S14" i="2"/>
  <c r="S15" i="2"/>
  <c r="S16" i="2"/>
  <c r="S17" i="2"/>
  <c r="S12" i="1"/>
  <c r="S13" i="1"/>
  <c r="S14" i="1"/>
  <c r="S15" i="1"/>
  <c r="S16" i="1"/>
  <c r="S17" i="1"/>
  <c r="S11" i="1"/>
  <c r="P18" i="1"/>
  <c r="Q18" i="1"/>
  <c r="R18" i="1"/>
  <c r="N18" i="2" l="1"/>
  <c r="O18" i="1" l="1"/>
  <c r="S18" i="1"/>
  <c r="L18" i="1" l="1"/>
  <c r="M18" i="1"/>
  <c r="N18" i="1"/>
  <c r="K18" i="1"/>
</calcChain>
</file>

<file path=xl/sharedStrings.xml><?xml version="1.0" encoding="utf-8"?>
<sst xmlns="http://schemas.openxmlformats.org/spreadsheetml/2006/main" count="223" uniqueCount="97">
  <si>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</si>
  <si>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</si>
  <si>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</si>
  <si>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</si>
  <si>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</si>
  <si>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</si>
  <si>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</si>
  <si>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</si>
  <si>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</si>
  <si>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</si>
  <si>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</si>
  <si>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</si>
  <si>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</si>
  <si>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</si>
  <si>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</si>
  <si>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</si>
  <si>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</si>
  <si>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</si>
  <si>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</si>
  <si>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</si>
  <si>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</si>
  <si>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</si>
  <si>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</si>
  <si>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</si>
  <si>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</si>
  <si>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</si>
  <si>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</si>
  <si>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</si>
  <si>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</si>
  <si>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</si>
  <si>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</si>
  <si>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</si>
  <si>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</si>
  <si>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</si>
  <si>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</si>
  <si>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</si>
  <si>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</si>
  <si>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</si>
  <si>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</si>
  <si>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</si>
  <si>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</si>
  <si>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</si>
  <si>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</si>
  <si>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</si>
  <si>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</si>
  <si>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</si>
  <si>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</si>
  <si>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</si>
  <si>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</si>
  <si>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</si>
  <si>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</si>
  <si>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</si>
  <si>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</si>
  <si>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</si>
  <si>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</si>
  <si>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</si>
  <si>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</si>
  <si>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</si>
  <si>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</si>
  <si>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</si>
  <si>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</si>
  <si>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</si>
  <si>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</si>
  <si>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</si>
  <si>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</si>
  <si>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</si>
  <si>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</si>
  <si>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</si>
  <si>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</si>
  <si>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</si>
  <si>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Colegiul Tehnic Constantin Brâncuși Petrila</t>
  </si>
  <si>
    <t>Petrila</t>
  </si>
  <si>
    <t>urban</t>
  </si>
  <si>
    <t>de stat</t>
  </si>
  <si>
    <t>tehnic</t>
  </si>
  <si>
    <t>electronică-automatizări</t>
  </si>
  <si>
    <t>tehnician operator tehnică de calcul</t>
  </si>
  <si>
    <t>de masă</t>
  </si>
  <si>
    <t>servicii</t>
  </si>
  <si>
    <t>economic</t>
  </si>
  <si>
    <t>tehnician în activități economice</t>
  </si>
  <si>
    <t>electromecanică</t>
  </si>
  <si>
    <t>comerț</t>
  </si>
  <si>
    <t>electromecanic utilaje și instalații industriale</t>
  </si>
  <si>
    <t>comerciant-vânzător</t>
  </si>
  <si>
    <t>profesional</t>
  </si>
  <si>
    <t>SC APA SEV VALEA JIULUI PETROȘANI</t>
  </si>
  <si>
    <t>SC REWE ROMANIA PENNY PETRILA</t>
  </si>
  <si>
    <t>SC APA SERV VALEA JIULUI PETROȘANI</t>
  </si>
  <si>
    <t>Donisă Adrian-Claudiu</t>
  </si>
  <si>
    <t>Revitea Ciprian-Cătălin</t>
  </si>
  <si>
    <t>administrator magazin</t>
  </si>
  <si>
    <t>m.cotosman@penny.ro</t>
  </si>
  <si>
    <t>penny4344@penny.ro</t>
  </si>
  <si>
    <t>apaserv@asvj.ro</t>
  </si>
  <si>
    <t>inginer</t>
  </si>
  <si>
    <t>adiclau_dita@yahoo.com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</si>
</sst>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40" fillId="0" borderId="0" applyNumberForma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3" fillId="4" borderId="14" xfId="1" applyFont="1" applyFill="1" applyBorder="1" applyAlignment="1">
      <alignment horizontal="center" vertical="center" wrapText="1"/>
    </xf>
    <xf numFmtId="0" fontId="3" fillId="4" borderId="24" xfId="1" applyFont="1" applyFill="1" applyBorder="1" applyAlignment="1">
      <alignment horizontal="center" vertical="center" wrapText="1"/>
    </xf>
    <xf numFmtId="0" fontId="3" fillId="5" borderId="35" xfId="1" applyFont="1" applyFill="1" applyBorder="1" applyAlignment="1">
      <alignment horizontal="center" vertical="center" wrapText="1"/>
    </xf>
    <xf numFmtId="0" fontId="3" fillId="5" borderId="24" xfId="1" applyFont="1" applyFill="1" applyBorder="1" applyAlignment="1">
      <alignment horizontal="center" vertical="center" wrapText="1"/>
    </xf>
    <xf numFmtId="0" fontId="3" fillId="5" borderId="14" xfId="1" applyFont="1" applyFill="1" applyBorder="1" applyAlignment="1">
      <alignment horizontal="center" vertical="center" wrapText="1"/>
    </xf>
    <xf numFmtId="0" fontId="3" fillId="5" borderId="48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top"/>
    </xf>
    <xf numFmtId="0" fontId="39" fillId="0" borderId="1" xfId="0" applyFont="1" applyBorder="1"/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  <xf numFmtId="0" fontId="40" fillId="0" borderId="1" xfId="5" applyBorder="1"/>
    <xf numFmtId="0" fontId="40" fillId="0" borderId="4" xfId="5" applyBorder="1"/>
  </cellXfs>
  <cellStyles count="6">
    <cellStyle name="Excel Built-in Normal" xfId="3" xr:uid="{00000000-0005-0000-0000-000000000000}"/>
    <cellStyle name="Hyperlink" xfId="5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apaserv@asvj.ro" TargetMode="External"/><Relationship Id="rId2" Type="http://schemas.openxmlformats.org/officeDocument/2006/relationships/hyperlink" Target="mailto:penny4344@penny.ro" TargetMode="External"/><Relationship Id="rId1" Type="http://schemas.openxmlformats.org/officeDocument/2006/relationships/hyperlink" Target="mailto:m.cotosman@penny.ro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diclau_dita@yahoo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4"/>
  <sheetViews>
    <sheetView zoomScale="82" zoomScaleNormal="82" workbookViewId="0">
      <selection activeCell="T11" sqref="T11:T12"/>
    </sheetView>
  </sheetViews>
  <sheetFormatPr defaultRowHeight="15" x14ac:dyDescent="0.25"/>
  <cols>
    <col min="1" max="1" width="3.85546875" customWidth="1"/>
    <col min="2" max="2" width="32.28515625" customWidth="1"/>
    <col min="3" max="3" width="9.8554687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98" t="s">
        <v>66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100"/>
      <c r="T4" s="100"/>
    </row>
    <row r="5" spans="1:20" ht="15.75" x14ac:dyDescent="0.25">
      <c r="A5" s="104" t="s">
        <v>54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0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10" t="s">
        <v>0</v>
      </c>
      <c r="B7" s="106" t="s">
        <v>1</v>
      </c>
      <c r="C7" s="113" t="s">
        <v>2</v>
      </c>
      <c r="D7" s="106" t="s">
        <v>3</v>
      </c>
      <c r="E7" s="106" t="s">
        <v>4</v>
      </c>
      <c r="F7" s="106" t="s">
        <v>5</v>
      </c>
      <c r="G7" s="115" t="s">
        <v>19</v>
      </c>
      <c r="H7" s="116"/>
      <c r="I7" s="116"/>
      <c r="J7" s="116"/>
      <c r="K7" s="116"/>
      <c r="L7" s="116"/>
      <c r="M7" s="117"/>
      <c r="N7" s="117"/>
      <c r="O7" s="118" t="s">
        <v>18</v>
      </c>
      <c r="P7" s="119"/>
      <c r="Q7" s="119"/>
      <c r="R7" s="119"/>
      <c r="S7" s="120"/>
      <c r="T7" s="127" t="s">
        <v>64</v>
      </c>
    </row>
    <row r="8" spans="1:20" ht="22.5" customHeight="1" x14ac:dyDescent="0.25">
      <c r="A8" s="111"/>
      <c r="B8" s="107"/>
      <c r="C8" s="107"/>
      <c r="D8" s="107"/>
      <c r="E8" s="107"/>
      <c r="F8" s="107"/>
      <c r="G8" s="101" t="s">
        <v>21</v>
      </c>
      <c r="H8" s="101" t="s">
        <v>6</v>
      </c>
      <c r="I8" s="130" t="s">
        <v>7</v>
      </c>
      <c r="J8" s="101" t="s">
        <v>8</v>
      </c>
      <c r="K8" s="131" t="s">
        <v>9</v>
      </c>
      <c r="L8" s="101" t="s">
        <v>45</v>
      </c>
      <c r="M8" s="101" t="s">
        <v>15</v>
      </c>
      <c r="N8" s="125" t="s">
        <v>46</v>
      </c>
      <c r="O8" s="121" t="s">
        <v>9</v>
      </c>
      <c r="P8" s="132" t="s">
        <v>47</v>
      </c>
      <c r="Q8" s="132" t="s">
        <v>36</v>
      </c>
      <c r="R8" s="134" t="s">
        <v>37</v>
      </c>
      <c r="S8" s="123" t="s">
        <v>48</v>
      </c>
      <c r="T8" s="128"/>
    </row>
    <row r="9" spans="1:20" ht="53.25" customHeight="1" thickBot="1" x14ac:dyDescent="0.3">
      <c r="A9" s="112"/>
      <c r="B9" s="108"/>
      <c r="C9" s="114"/>
      <c r="D9" s="108"/>
      <c r="E9" s="109"/>
      <c r="F9" s="109"/>
      <c r="G9" s="102"/>
      <c r="H9" s="102"/>
      <c r="I9" s="114"/>
      <c r="J9" s="102"/>
      <c r="K9" s="102"/>
      <c r="L9" s="102"/>
      <c r="M9" s="102"/>
      <c r="N9" s="126"/>
      <c r="O9" s="122"/>
      <c r="P9" s="133"/>
      <c r="Q9" s="133"/>
      <c r="R9" s="135"/>
      <c r="S9" s="124"/>
      <c r="T9" s="129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ht="25.5" x14ac:dyDescent="0.25">
      <c r="A11" s="28"/>
      <c r="B11" s="18" t="s">
        <v>70</v>
      </c>
      <c r="C11" s="18">
        <v>2061100439</v>
      </c>
      <c r="D11" s="19" t="s">
        <v>71</v>
      </c>
      <c r="E11" s="20" t="s">
        <v>72</v>
      </c>
      <c r="F11" s="20" t="s">
        <v>73</v>
      </c>
      <c r="G11" s="20" t="s">
        <v>81</v>
      </c>
      <c r="H11" s="21" t="s">
        <v>83</v>
      </c>
      <c r="I11" s="22" t="s">
        <v>85</v>
      </c>
      <c r="J11" s="22" t="s">
        <v>77</v>
      </c>
      <c r="K11" s="23">
        <v>0.5</v>
      </c>
      <c r="L11" s="23">
        <v>12</v>
      </c>
      <c r="M11" s="23">
        <v>1</v>
      </c>
      <c r="N11" s="37">
        <v>1</v>
      </c>
      <c r="O11" s="47">
        <v>0.5</v>
      </c>
      <c r="P11" s="37">
        <v>13</v>
      </c>
      <c r="Q11" s="23">
        <v>1</v>
      </c>
      <c r="R11" s="23">
        <v>0</v>
      </c>
      <c r="S11" s="30">
        <f>P11+Q11+R11</f>
        <v>14</v>
      </c>
      <c r="T11" s="51" t="s">
        <v>86</v>
      </c>
    </row>
    <row r="12" spans="1:20" x14ac:dyDescent="0.25">
      <c r="A12" s="29"/>
      <c r="B12" s="18" t="s">
        <v>70</v>
      </c>
      <c r="C12" s="18">
        <v>2061100439</v>
      </c>
      <c r="D12" s="19" t="s">
        <v>71</v>
      </c>
      <c r="E12" s="20" t="s">
        <v>72</v>
      </c>
      <c r="F12" s="20" t="s">
        <v>73</v>
      </c>
      <c r="G12" s="15" t="s">
        <v>82</v>
      </c>
      <c r="H12" s="15" t="s">
        <v>84</v>
      </c>
      <c r="I12" s="22" t="s">
        <v>85</v>
      </c>
      <c r="J12" s="22" t="s">
        <v>77</v>
      </c>
      <c r="K12" s="17">
        <v>0.5</v>
      </c>
      <c r="L12" s="17">
        <v>12</v>
      </c>
      <c r="M12" s="17">
        <v>1</v>
      </c>
      <c r="N12" s="38">
        <v>1</v>
      </c>
      <c r="O12" s="47">
        <v>0.5</v>
      </c>
      <c r="P12" s="37">
        <v>15</v>
      </c>
      <c r="Q12" s="23">
        <v>0</v>
      </c>
      <c r="R12" s="23">
        <v>0</v>
      </c>
      <c r="S12" s="30">
        <f t="shared" ref="S12:S17" si="0">P12+Q12+R12</f>
        <v>15</v>
      </c>
      <c r="T12" s="50" t="s">
        <v>87</v>
      </c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1</v>
      </c>
      <c r="L18" s="56">
        <f>SUM(L11:L17)</f>
        <v>24</v>
      </c>
      <c r="M18" s="56">
        <f>SUM(M11:M17)</f>
        <v>2</v>
      </c>
      <c r="N18" s="57">
        <f>SUM(N11:N17)</f>
        <v>2</v>
      </c>
      <c r="O18" s="58">
        <f t="shared" ref="O18:S18" si="1">SUM(O11:O17)</f>
        <v>1</v>
      </c>
      <c r="P18" s="57">
        <f t="shared" si="1"/>
        <v>28</v>
      </c>
      <c r="Q18" s="56">
        <f t="shared" si="1"/>
        <v>1</v>
      </c>
      <c r="R18" s="56">
        <f t="shared" si="1"/>
        <v>0</v>
      </c>
      <c r="S18" s="57">
        <f t="shared" si="1"/>
        <v>29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103"/>
      <c r="I23" s="103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5">
    <mergeCell ref="T7:T9"/>
    <mergeCell ref="G8:G9"/>
    <mergeCell ref="H8:H9"/>
    <mergeCell ref="I8:I9"/>
    <mergeCell ref="J8:J9"/>
    <mergeCell ref="K8:K9"/>
    <mergeCell ref="P8:P9"/>
    <mergeCell ref="Q8:Q9"/>
    <mergeCell ref="R8:R9"/>
    <mergeCell ref="A4:T4"/>
    <mergeCell ref="L8:L9"/>
    <mergeCell ref="M8:M9"/>
    <mergeCell ref="H23:I23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</mergeCell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workbookViewId="0">
      <selection activeCell="D7" sqref="D7:D9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98" t="s">
        <v>58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100"/>
      <c r="T4" s="100"/>
    </row>
    <row r="5" spans="1:20" ht="15.75" x14ac:dyDescent="0.25">
      <c r="A5" s="104" t="s">
        <v>54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0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10" t="s">
        <v>0</v>
      </c>
      <c r="B7" s="106" t="s">
        <v>1</v>
      </c>
      <c r="C7" s="113" t="s">
        <v>2</v>
      </c>
      <c r="D7" s="106" t="s">
        <v>3</v>
      </c>
      <c r="E7" s="106" t="s">
        <v>4</v>
      </c>
      <c r="F7" s="106" t="s">
        <v>5</v>
      </c>
      <c r="G7" s="115" t="s">
        <v>19</v>
      </c>
      <c r="H7" s="116"/>
      <c r="I7" s="116"/>
      <c r="J7" s="116"/>
      <c r="K7" s="116"/>
      <c r="L7" s="116"/>
      <c r="M7" s="117"/>
      <c r="N7" s="117"/>
      <c r="O7" s="118" t="s">
        <v>18</v>
      </c>
      <c r="P7" s="119"/>
      <c r="Q7" s="119"/>
      <c r="R7" s="119"/>
      <c r="S7" s="120"/>
      <c r="T7" s="127" t="s">
        <v>65</v>
      </c>
    </row>
    <row r="8" spans="1:20" ht="22.5" customHeight="1" x14ac:dyDescent="0.25">
      <c r="A8" s="111"/>
      <c r="B8" s="107"/>
      <c r="C8" s="107"/>
      <c r="D8" s="107"/>
      <c r="E8" s="107"/>
      <c r="F8" s="107"/>
      <c r="G8" s="101" t="s">
        <v>21</v>
      </c>
      <c r="H8" s="101" t="s">
        <v>6</v>
      </c>
      <c r="I8" s="101" t="s">
        <v>8</v>
      </c>
      <c r="J8" s="130" t="s">
        <v>67</v>
      </c>
      <c r="K8" s="131" t="s">
        <v>9</v>
      </c>
      <c r="L8" s="101" t="s">
        <v>45</v>
      </c>
      <c r="M8" s="101" t="s">
        <v>15</v>
      </c>
      <c r="N8" s="125" t="s">
        <v>46</v>
      </c>
      <c r="O8" s="121" t="s">
        <v>9</v>
      </c>
      <c r="P8" s="132" t="s">
        <v>47</v>
      </c>
      <c r="Q8" s="132" t="s">
        <v>36</v>
      </c>
      <c r="R8" s="134" t="s">
        <v>37</v>
      </c>
      <c r="S8" s="123" t="s">
        <v>48</v>
      </c>
      <c r="T8" s="128"/>
    </row>
    <row r="9" spans="1:20" ht="53.25" customHeight="1" thickBot="1" x14ac:dyDescent="0.3">
      <c r="A9" s="112"/>
      <c r="B9" s="108"/>
      <c r="C9" s="114"/>
      <c r="D9" s="108"/>
      <c r="E9" s="109"/>
      <c r="F9" s="109"/>
      <c r="G9" s="102"/>
      <c r="H9" s="102"/>
      <c r="I9" s="102"/>
      <c r="J9" s="114"/>
      <c r="K9" s="102"/>
      <c r="L9" s="102"/>
      <c r="M9" s="102"/>
      <c r="N9" s="126"/>
      <c r="O9" s="122"/>
      <c r="P9" s="133"/>
      <c r="Q9" s="133"/>
      <c r="R9" s="135"/>
      <c r="S9" s="124"/>
      <c r="T9" s="129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  <mergeCell ref="R8:R9"/>
    <mergeCell ref="S8:S9"/>
    <mergeCell ref="J8:J9"/>
    <mergeCell ref="L8:L9"/>
    <mergeCell ref="M8:M9"/>
    <mergeCell ref="N8:N9"/>
    <mergeCell ref="O8:O9"/>
    <mergeCell ref="P8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tabSelected="1" workbookViewId="0">
      <selection activeCell="M20" sqref="M20"/>
    </sheetView>
  </sheetViews>
  <sheetFormatPr defaultRowHeight="12.75" x14ac:dyDescent="0.2"/>
  <cols>
    <col min="1" max="1" width="4.42578125" style="63" customWidth="1"/>
    <col min="2" max="2" width="34.5703125" style="63" customWidth="1"/>
    <col min="3" max="4" width="11.7109375" style="63" customWidth="1"/>
    <col min="5" max="6" width="18.7109375" style="63" customWidth="1"/>
    <col min="7" max="7" width="17.140625" style="63" customWidth="1"/>
    <col min="8" max="8" width="26.140625" style="63" customWidth="1"/>
    <col min="9" max="9" width="12.5703125" style="63" customWidth="1"/>
    <col min="10" max="10" width="29.42578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62" t="s">
        <v>23</v>
      </c>
      <c r="J1" s="77" t="s">
        <v>51</v>
      </c>
    </row>
    <row r="3" spans="1:25" ht="15.75" x14ac:dyDescent="0.25">
      <c r="A3" s="137" t="s">
        <v>55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25" customFormat="1" ht="15.75" customHeight="1" x14ac:dyDescent="0.25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3.5" thickBot="1" x14ac:dyDescent="0.25"/>
    <row r="6" spans="1:25" ht="27" customHeight="1" x14ac:dyDescent="0.2">
      <c r="A6" s="139" t="s">
        <v>24</v>
      </c>
      <c r="B6" s="141" t="s">
        <v>25</v>
      </c>
      <c r="C6" s="141" t="s">
        <v>42</v>
      </c>
      <c r="D6" s="145" t="s">
        <v>43</v>
      </c>
      <c r="E6" s="145" t="s">
        <v>44</v>
      </c>
      <c r="F6" s="147" t="s">
        <v>26</v>
      </c>
      <c r="G6" s="148"/>
      <c r="H6" s="148"/>
      <c r="I6" s="149"/>
      <c r="J6" s="143" t="s">
        <v>27</v>
      </c>
    </row>
    <row r="7" spans="1:25" ht="33" customHeight="1" thickBot="1" x14ac:dyDescent="0.25">
      <c r="A7" s="140"/>
      <c r="B7" s="142"/>
      <c r="C7" s="142"/>
      <c r="D7" s="146"/>
      <c r="E7" s="146"/>
      <c r="F7" s="64" t="s">
        <v>38</v>
      </c>
      <c r="G7" s="64" t="s">
        <v>39</v>
      </c>
      <c r="H7" s="64" t="s">
        <v>28</v>
      </c>
      <c r="I7" s="64" t="s">
        <v>29</v>
      </c>
      <c r="J7" s="144"/>
    </row>
    <row r="8" spans="1:25" ht="15" x14ac:dyDescent="0.25">
      <c r="A8" s="65">
        <v>1</v>
      </c>
      <c r="B8" s="51" t="s">
        <v>88</v>
      </c>
      <c r="C8" s="66">
        <v>7392416</v>
      </c>
      <c r="D8" s="66">
        <v>254543144</v>
      </c>
      <c r="E8" s="178" t="s">
        <v>94</v>
      </c>
      <c r="F8" s="66" t="s">
        <v>89</v>
      </c>
      <c r="G8" s="66" t="s">
        <v>95</v>
      </c>
      <c r="H8" s="178" t="s">
        <v>96</v>
      </c>
      <c r="I8" s="66">
        <v>723650839</v>
      </c>
      <c r="J8" s="67" t="s">
        <v>70</v>
      </c>
    </row>
    <row r="9" spans="1:25" ht="15" x14ac:dyDescent="0.25">
      <c r="A9" s="68">
        <v>2</v>
      </c>
      <c r="B9" s="50" t="s">
        <v>87</v>
      </c>
      <c r="C9" s="69">
        <v>13348610</v>
      </c>
      <c r="D9" s="69">
        <v>727318106</v>
      </c>
      <c r="E9" s="177" t="s">
        <v>92</v>
      </c>
      <c r="F9" s="69" t="s">
        <v>90</v>
      </c>
      <c r="G9" s="69" t="s">
        <v>91</v>
      </c>
      <c r="H9" s="177" t="s">
        <v>93</v>
      </c>
      <c r="I9" s="69">
        <v>765663672</v>
      </c>
      <c r="J9" s="67" t="s">
        <v>70</v>
      </c>
    </row>
    <row r="10" spans="1:25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25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25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s="81" customFormat="1" x14ac:dyDescent="0.2">
      <c r="A27" s="81" t="s">
        <v>14</v>
      </c>
    </row>
    <row r="28" spans="1:10" s="81" customFormat="1" x14ac:dyDescent="0.2">
      <c r="B28" s="81" t="s">
        <v>30</v>
      </c>
    </row>
    <row r="30" spans="1:10" x14ac:dyDescent="0.2">
      <c r="A30" s="136" t="s">
        <v>31</v>
      </c>
      <c r="B30" s="136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hyperlinks>
    <hyperlink ref="E9" r:id="rId1" xr:uid="{8075D178-4363-498D-9CC7-6A9D445C9B5E}"/>
    <hyperlink ref="H9" r:id="rId2" xr:uid="{4E56FE88-4924-4B07-A276-08F5938E6CE5}"/>
    <hyperlink ref="E8" r:id="rId3" xr:uid="{684F5592-2A04-4C29-94FC-7070B53BB991}"/>
    <hyperlink ref="H8" r:id="rId4" xr:uid="{B91EBA3F-6E78-40D3-905F-CCC2A862C09A}"/>
  </hyperlinks>
  <pageMargins left="0.45" right="0.2" top="0.5" bottom="0.5" header="0.3" footer="0.3"/>
  <pageSetup paperSize="9" scale="75" fitToHeight="0" orientation="landscape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2"/>
  <sheetViews>
    <sheetView zoomScaleNormal="100" workbookViewId="0">
      <selection activeCell="N37" sqref="N37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23</v>
      </c>
      <c r="J1" s="77" t="s">
        <v>52</v>
      </c>
    </row>
    <row r="3" spans="1:10" ht="32.25" customHeight="1" x14ac:dyDescent="0.25">
      <c r="A3" s="150" t="s">
        <v>69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15.75" x14ac:dyDescent="0.25">
      <c r="A4" s="84"/>
      <c r="B4" s="85"/>
      <c r="C4" s="85"/>
      <c r="E4" s="163" t="s">
        <v>56</v>
      </c>
      <c r="F4" s="163"/>
      <c r="G4" s="163"/>
      <c r="H4" s="163"/>
      <c r="I4" s="85"/>
      <c r="J4" s="85"/>
    </row>
    <row r="5" spans="1:10" ht="13.5" thickBot="1" x14ac:dyDescent="0.25"/>
    <row r="6" spans="1:10" ht="35.25" customHeight="1" x14ac:dyDescent="0.2">
      <c r="A6" s="152" t="s">
        <v>24</v>
      </c>
      <c r="B6" s="154" t="s">
        <v>25</v>
      </c>
      <c r="C6" s="154" t="s">
        <v>42</v>
      </c>
      <c r="D6" s="158" t="s">
        <v>43</v>
      </c>
      <c r="E6" s="158" t="s">
        <v>44</v>
      </c>
      <c r="F6" s="160" t="s">
        <v>26</v>
      </c>
      <c r="G6" s="161"/>
      <c r="H6" s="161"/>
      <c r="I6" s="162"/>
      <c r="J6" s="156" t="s">
        <v>57</v>
      </c>
    </row>
    <row r="7" spans="1:10" ht="15.75" customHeight="1" thickBot="1" x14ac:dyDescent="0.25">
      <c r="A7" s="153"/>
      <c r="B7" s="155"/>
      <c r="C7" s="155"/>
      <c r="D7" s="159"/>
      <c r="E7" s="159"/>
      <c r="F7" s="78" t="s">
        <v>38</v>
      </c>
      <c r="G7" s="78" t="s">
        <v>39</v>
      </c>
      <c r="H7" s="78" t="s">
        <v>28</v>
      </c>
      <c r="I7" s="78" t="s">
        <v>34</v>
      </c>
      <c r="J7" s="157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36" t="s">
        <v>31</v>
      </c>
      <c r="B30" s="136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L33" sqref="L33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62" t="s">
        <v>23</v>
      </c>
      <c r="J1" s="77" t="s">
        <v>53</v>
      </c>
    </row>
    <row r="3" spans="1:10" ht="31.5" customHeight="1" x14ac:dyDescent="0.25">
      <c r="A3" s="150" t="s">
        <v>68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15.75" x14ac:dyDescent="0.25">
      <c r="A4" s="84"/>
      <c r="B4" s="85"/>
      <c r="C4" s="85"/>
      <c r="E4" s="163" t="s">
        <v>56</v>
      </c>
      <c r="F4" s="163"/>
      <c r="G4" s="163"/>
      <c r="H4" s="163"/>
      <c r="I4" s="85"/>
      <c r="J4" s="85"/>
    </row>
    <row r="5" spans="1:10" ht="13.5" thickBot="1" x14ac:dyDescent="0.25"/>
    <row r="6" spans="1:10" ht="35.25" customHeight="1" x14ac:dyDescent="0.2">
      <c r="A6" s="152" t="s">
        <v>24</v>
      </c>
      <c r="B6" s="154" t="s">
        <v>25</v>
      </c>
      <c r="C6" s="154" t="s">
        <v>42</v>
      </c>
      <c r="D6" s="158" t="s">
        <v>43</v>
      </c>
      <c r="E6" s="158" t="s">
        <v>44</v>
      </c>
      <c r="F6" s="160" t="s">
        <v>26</v>
      </c>
      <c r="G6" s="161"/>
      <c r="H6" s="161"/>
      <c r="I6" s="162"/>
      <c r="J6" s="156" t="s">
        <v>59</v>
      </c>
    </row>
    <row r="7" spans="1:10" ht="15.75" customHeight="1" thickBot="1" x14ac:dyDescent="0.25">
      <c r="A7" s="153"/>
      <c r="B7" s="155"/>
      <c r="C7" s="155"/>
      <c r="D7" s="159"/>
      <c r="E7" s="159"/>
      <c r="F7" s="78" t="s">
        <v>38</v>
      </c>
      <c r="G7" s="78" t="s">
        <v>39</v>
      </c>
      <c r="H7" s="78" t="s">
        <v>28</v>
      </c>
      <c r="I7" s="78" t="s">
        <v>34</v>
      </c>
      <c r="J7" s="157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36" t="s">
        <v>31</v>
      </c>
      <c r="B30" s="136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zoomScale="95" zoomScaleNormal="95" workbookViewId="0">
      <selection activeCell="Q29" sqref="Q29"/>
    </sheetView>
  </sheetViews>
  <sheetFormatPr defaultColWidth="9.140625" defaultRowHeight="15" x14ac:dyDescent="0.25"/>
  <cols>
    <col min="1" max="1" width="3.85546875" customWidth="1"/>
    <col min="2" max="2" width="31.28515625" customWidth="1"/>
    <col min="3" max="3" width="10.85546875" customWidth="1"/>
    <col min="5" max="5" width="8.140625" customWidth="1"/>
    <col min="7" max="7" width="8.28515625" customWidth="1"/>
    <col min="8" max="8" width="19.42578125" customWidth="1"/>
    <col min="9" max="9" width="33.140625" customWidth="1"/>
    <col min="10" max="10" width="10.85546875" customWidth="1"/>
    <col min="11" max="11" width="5.42578125" bestFit="1" customWidth="1"/>
    <col min="12" max="12" width="15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82" customFormat="1" ht="15.75" x14ac:dyDescent="0.25">
      <c r="A4" s="164" t="s">
        <v>61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6"/>
    </row>
    <row r="5" spans="1:19" s="82" customFormat="1" ht="15.75" x14ac:dyDescent="0.25">
      <c r="A5" s="104" t="s">
        <v>56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10" t="s">
        <v>0</v>
      </c>
      <c r="B7" s="106" t="s">
        <v>1</v>
      </c>
      <c r="C7" s="113" t="s">
        <v>2</v>
      </c>
      <c r="D7" s="106" t="s">
        <v>3</v>
      </c>
      <c r="E7" s="106" t="s">
        <v>4</v>
      </c>
      <c r="F7" s="106" t="s">
        <v>5</v>
      </c>
      <c r="G7" s="115" t="s">
        <v>19</v>
      </c>
      <c r="H7" s="148"/>
      <c r="I7" s="148"/>
      <c r="J7" s="148"/>
      <c r="K7" s="148"/>
      <c r="L7" s="148"/>
      <c r="M7" s="148"/>
      <c r="N7" s="171"/>
      <c r="O7" s="118" t="s">
        <v>18</v>
      </c>
      <c r="P7" s="119"/>
      <c r="Q7" s="119"/>
      <c r="R7" s="119"/>
      <c r="S7" s="171"/>
    </row>
    <row r="8" spans="1:19" ht="22.5" customHeight="1" x14ac:dyDescent="0.25">
      <c r="A8" s="111"/>
      <c r="B8" s="107"/>
      <c r="C8" s="107"/>
      <c r="D8" s="107"/>
      <c r="E8" s="107"/>
      <c r="F8" s="107"/>
      <c r="G8" s="130" t="s">
        <v>22</v>
      </c>
      <c r="H8" s="101" t="s">
        <v>21</v>
      </c>
      <c r="I8" s="101" t="s">
        <v>6</v>
      </c>
      <c r="J8" s="101" t="s">
        <v>8</v>
      </c>
      <c r="K8" s="131" t="s">
        <v>9</v>
      </c>
      <c r="L8" s="101" t="s">
        <v>17</v>
      </c>
      <c r="M8" s="101" t="s">
        <v>15</v>
      </c>
      <c r="N8" s="125" t="s">
        <v>16</v>
      </c>
      <c r="O8" s="121" t="s">
        <v>9</v>
      </c>
      <c r="P8" s="134" t="s">
        <v>35</v>
      </c>
      <c r="Q8" s="132" t="s">
        <v>36</v>
      </c>
      <c r="R8" s="132" t="s">
        <v>37</v>
      </c>
      <c r="S8" s="168" t="s">
        <v>20</v>
      </c>
    </row>
    <row r="9" spans="1:19" ht="39" customHeight="1" thickBot="1" x14ac:dyDescent="0.3">
      <c r="A9" s="112"/>
      <c r="B9" s="108"/>
      <c r="C9" s="114"/>
      <c r="D9" s="108"/>
      <c r="E9" s="109"/>
      <c r="F9" s="109"/>
      <c r="G9" s="170"/>
      <c r="H9" s="102"/>
      <c r="I9" s="102"/>
      <c r="J9" s="102"/>
      <c r="K9" s="102"/>
      <c r="L9" s="102"/>
      <c r="M9" s="102"/>
      <c r="N9" s="126"/>
      <c r="O9" s="167"/>
      <c r="P9" s="135"/>
      <c r="Q9" s="133"/>
      <c r="R9" s="133"/>
      <c r="S9" s="169"/>
    </row>
    <row r="10" spans="1:19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89">
        <v>11</v>
      </c>
      <c r="L10" s="89">
        <v>12</v>
      </c>
      <c r="M10" s="89">
        <v>13</v>
      </c>
      <c r="N10" s="90">
        <v>14</v>
      </c>
      <c r="O10" s="91">
        <v>15</v>
      </c>
      <c r="P10" s="92">
        <v>16</v>
      </c>
      <c r="Q10" s="93">
        <v>17</v>
      </c>
      <c r="R10" s="93">
        <v>18</v>
      </c>
      <c r="S10" s="94">
        <v>19</v>
      </c>
    </row>
    <row r="11" spans="1:19" x14ac:dyDescent="0.25">
      <c r="A11" s="28">
        <v>1</v>
      </c>
      <c r="B11" s="18" t="s">
        <v>70</v>
      </c>
      <c r="C11" s="18">
        <v>2061100439</v>
      </c>
      <c r="D11" s="19" t="s">
        <v>71</v>
      </c>
      <c r="E11" s="20" t="s">
        <v>72</v>
      </c>
      <c r="F11" s="20" t="s">
        <v>73</v>
      </c>
      <c r="G11" s="20" t="s">
        <v>74</v>
      </c>
      <c r="H11" s="20" t="s">
        <v>75</v>
      </c>
      <c r="I11" s="21" t="s">
        <v>76</v>
      </c>
      <c r="J11" s="22" t="s">
        <v>77</v>
      </c>
      <c r="K11" s="95">
        <v>0.5</v>
      </c>
      <c r="L11" s="95">
        <v>12</v>
      </c>
      <c r="M11" s="95">
        <v>1</v>
      </c>
      <c r="N11" s="95">
        <v>0</v>
      </c>
      <c r="O11" s="95">
        <v>0.5</v>
      </c>
      <c r="P11" s="95">
        <v>11</v>
      </c>
      <c r="Q11" s="95">
        <v>1</v>
      </c>
      <c r="R11" s="95">
        <v>0</v>
      </c>
      <c r="S11" s="97">
        <v>12</v>
      </c>
    </row>
    <row r="12" spans="1:19" x14ac:dyDescent="0.25">
      <c r="A12" s="29">
        <v>2</v>
      </c>
      <c r="B12" s="18" t="s">
        <v>70</v>
      </c>
      <c r="C12" s="18">
        <v>2061100439</v>
      </c>
      <c r="D12" s="19" t="s">
        <v>71</v>
      </c>
      <c r="E12" s="20" t="s">
        <v>72</v>
      </c>
      <c r="F12" s="20" t="s">
        <v>73</v>
      </c>
      <c r="G12" s="15" t="s">
        <v>78</v>
      </c>
      <c r="H12" s="15" t="s">
        <v>79</v>
      </c>
      <c r="I12" s="15" t="s">
        <v>80</v>
      </c>
      <c r="J12" s="16" t="s">
        <v>77</v>
      </c>
      <c r="K12" s="17">
        <v>1</v>
      </c>
      <c r="L12" s="17">
        <v>24</v>
      </c>
      <c r="M12" s="17">
        <v>1</v>
      </c>
      <c r="N12" s="17">
        <v>1</v>
      </c>
      <c r="O12" s="17">
        <v>1</v>
      </c>
      <c r="P12" s="17">
        <v>24</v>
      </c>
      <c r="Q12" s="17">
        <v>1</v>
      </c>
      <c r="R12" s="17">
        <v>0</v>
      </c>
      <c r="S12" s="96">
        <v>25</v>
      </c>
    </row>
    <row r="13" spans="1:19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ref="S13:S17" si="0">P13+Q13+R13</f>
        <v>0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v>1.5</v>
      </c>
      <c r="L18" s="56">
        <v>36</v>
      </c>
      <c r="M18" s="56">
        <v>2</v>
      </c>
      <c r="N18" s="57">
        <f t="shared" ref="N18:R18" si="1">SUM(N12:N17)</f>
        <v>1</v>
      </c>
      <c r="O18" s="58">
        <v>1.5</v>
      </c>
      <c r="P18" s="57">
        <v>35</v>
      </c>
      <c r="Q18" s="56">
        <f t="shared" si="1"/>
        <v>1</v>
      </c>
      <c r="R18" s="56">
        <f t="shared" si="1"/>
        <v>0</v>
      </c>
      <c r="S18" s="61">
        <v>37</v>
      </c>
    </row>
    <row r="19" spans="1:19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Q8:Q9"/>
    <mergeCell ref="R8:R9"/>
    <mergeCell ref="I8:I9"/>
    <mergeCell ref="J8:J9"/>
    <mergeCell ref="K8:K9"/>
    <mergeCell ref="L8:L9"/>
    <mergeCell ref="M8:M9"/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</mergeCells>
  <pageMargins left="0.2" right="0.2" top="0.5" bottom="0.25" header="0.3" footer="0.3"/>
  <pageSetup paperSize="9" scale="61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workbookViewId="0">
      <selection activeCell="I19" sqref="I19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72" t="s">
        <v>63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4"/>
    </row>
    <row r="5" spans="1:14" s="82" customFormat="1" ht="15.75" x14ac:dyDescent="0.25">
      <c r="A5" s="104" t="s">
        <v>56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10" t="s">
        <v>0</v>
      </c>
      <c r="B7" s="106" t="s">
        <v>1</v>
      </c>
      <c r="C7" s="113" t="s">
        <v>2</v>
      </c>
      <c r="D7" s="106" t="s">
        <v>3</v>
      </c>
      <c r="E7" s="106" t="s">
        <v>4</v>
      </c>
      <c r="F7" s="106" t="s">
        <v>5</v>
      </c>
      <c r="G7" s="115" t="s">
        <v>19</v>
      </c>
      <c r="H7" s="148"/>
      <c r="I7" s="148"/>
      <c r="J7" s="148"/>
      <c r="K7" s="148"/>
      <c r="L7" s="148"/>
      <c r="M7" s="118" t="s">
        <v>18</v>
      </c>
      <c r="N7" s="171"/>
    </row>
    <row r="8" spans="1:14" ht="22.5" customHeight="1" x14ac:dyDescent="0.25">
      <c r="A8" s="111"/>
      <c r="B8" s="107"/>
      <c r="C8" s="107"/>
      <c r="D8" s="107"/>
      <c r="E8" s="107"/>
      <c r="F8" s="107"/>
      <c r="G8" s="130" t="s">
        <v>22</v>
      </c>
      <c r="H8" s="101" t="s">
        <v>21</v>
      </c>
      <c r="I8" s="101" t="s">
        <v>6</v>
      </c>
      <c r="J8" s="101" t="s">
        <v>8</v>
      </c>
      <c r="K8" s="131" t="s">
        <v>9</v>
      </c>
      <c r="L8" s="101" t="s">
        <v>40</v>
      </c>
      <c r="M8" s="121" t="s">
        <v>9</v>
      </c>
      <c r="N8" s="175" t="s">
        <v>41</v>
      </c>
    </row>
    <row r="9" spans="1:14" ht="39" customHeight="1" thickBot="1" x14ac:dyDescent="0.3">
      <c r="A9" s="112"/>
      <c r="B9" s="108"/>
      <c r="C9" s="114"/>
      <c r="D9" s="108"/>
      <c r="E9" s="109"/>
      <c r="F9" s="109"/>
      <c r="G9" s="170"/>
      <c r="H9" s="102"/>
      <c r="I9" s="102"/>
      <c r="J9" s="102"/>
      <c r="K9" s="102"/>
      <c r="L9" s="102"/>
      <c r="M9" s="167"/>
      <c r="N9" s="176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J8:J9"/>
    <mergeCell ref="K8:K9"/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2025-10-07T05:20:13Z</dcterms:modified>
</cp:coreProperties>
</file>